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5" yWindow="15" windowWidth="2475" windowHeight="1275" activeTab="2"/>
  </bookViews>
  <sheets>
    <sheet name="Muka Depan" sheetId="4" r:id="rId1"/>
    <sheet name="Evaluating" sheetId="1" r:id="rId2"/>
    <sheet name="Calculation Table" sheetId="2" r:id="rId3"/>
  </sheets>
  <definedNames>
    <definedName name="_xlnm._FilterDatabase" localSheetId="2" hidden="1">'Calculation Table'!$B$4:$F$10</definedName>
    <definedName name="_xlnm.Print_Area" localSheetId="2">'Calculation Table'!$A$1:$G$29</definedName>
  </definedNames>
  <calcPr calcId="124519"/>
  <fileRecoveryPr repairLoad="1"/>
</workbook>
</file>

<file path=xl/calcChain.xml><?xml version="1.0" encoding="utf-8"?>
<calcChain xmlns="http://schemas.openxmlformats.org/spreadsheetml/2006/main">
  <c r="C5" i="2"/>
  <c r="E5" s="1"/>
  <c r="D5" l="1"/>
  <c r="F5" s="1"/>
  <c r="J41" i="1"/>
  <c r="E41"/>
  <c r="J40"/>
  <c r="E40"/>
  <c r="J31"/>
  <c r="E31"/>
  <c r="J30"/>
  <c r="E30"/>
  <c r="J24"/>
  <c r="E24"/>
  <c r="J23"/>
  <c r="E23"/>
  <c r="D6" i="2"/>
  <c r="F6"/>
  <c r="D7"/>
  <c r="F7"/>
  <c r="F8"/>
  <c r="C6"/>
  <c r="E6"/>
  <c r="C7"/>
  <c r="E7"/>
  <c r="E8"/>
  <c r="E10"/>
  <c r="E13" i="4"/>
</calcChain>
</file>

<file path=xl/comments1.xml><?xml version="1.0" encoding="utf-8"?>
<comments xmlns="http://schemas.openxmlformats.org/spreadsheetml/2006/main">
  <authors>
    <author>user</author>
    <author>User</author>
  </authors>
  <commentList>
    <comment ref="C5" authorId="0">
      <text>
        <r>
          <rPr>
            <b/>
            <sz val="9"/>
            <color indexed="81"/>
            <rFont val="Tahoma"/>
            <family val="2"/>
          </rPr>
          <t>A1</t>
        </r>
      </text>
    </comment>
    <comment ref="D5" authorId="0">
      <text>
        <r>
          <rPr>
            <b/>
            <sz val="9"/>
            <color indexed="81"/>
            <rFont val="Tahoma"/>
            <family val="2"/>
          </rPr>
          <t>A2</t>
        </r>
      </text>
    </comment>
    <comment ref="E5" authorId="1">
      <text>
        <r>
          <rPr>
            <b/>
            <sz val="9"/>
            <color indexed="81"/>
            <rFont val="Tahoma"/>
            <family val="2"/>
          </rPr>
          <t>CALCULATION:</t>
        </r>
        <r>
          <rPr>
            <sz val="9"/>
            <color indexed="81"/>
            <rFont val="Tahoma"/>
            <family val="2"/>
          </rPr>
          <t xml:space="preserve">
= A1/FULL MARKS X 60</t>
        </r>
      </text>
    </comment>
    <comment ref="F5" authorId="1">
      <text>
        <r>
          <rPr>
            <b/>
            <sz val="9"/>
            <color indexed="81"/>
            <rFont val="Tahoma"/>
            <family val="2"/>
          </rPr>
          <t>CALCULATION:</t>
        </r>
        <r>
          <rPr>
            <sz val="9"/>
            <color indexed="81"/>
            <rFont val="Tahoma"/>
            <family val="2"/>
          </rPr>
          <t xml:space="preserve">
=A2/FULL MARKS X 60</t>
        </r>
      </text>
    </comment>
    <comment ref="C6" authorId="1">
      <text>
        <r>
          <rPr>
            <b/>
            <sz val="9"/>
            <color indexed="81"/>
            <rFont val="Tahoma"/>
            <family val="2"/>
          </rPr>
          <t>B1</t>
        </r>
      </text>
    </comment>
    <comment ref="D6" authorId="1">
      <text>
        <r>
          <rPr>
            <b/>
            <sz val="9"/>
            <color indexed="81"/>
            <rFont val="Tahoma"/>
            <family val="2"/>
          </rPr>
          <t>B2</t>
        </r>
      </text>
    </comment>
    <comment ref="E6" authorId="1">
      <text>
        <r>
          <rPr>
            <b/>
            <sz val="9"/>
            <color indexed="81"/>
            <rFont val="Tahoma"/>
            <family val="2"/>
          </rPr>
          <t>CALCULATION:</t>
        </r>
        <r>
          <rPr>
            <sz val="9"/>
            <color indexed="81"/>
            <rFont val="Tahoma"/>
            <family val="2"/>
          </rPr>
          <t xml:space="preserve">
=B1/FULL MARKS X 20</t>
        </r>
      </text>
    </comment>
    <comment ref="F6" authorId="1">
      <text>
        <r>
          <rPr>
            <b/>
            <sz val="9"/>
            <color indexed="81"/>
            <rFont val="Tahoma"/>
            <family val="2"/>
          </rPr>
          <t>CALCUATION:</t>
        </r>
        <r>
          <rPr>
            <sz val="9"/>
            <color indexed="81"/>
            <rFont val="Tahoma"/>
            <family val="2"/>
          </rPr>
          <t xml:space="preserve">
=B2/FULL MARKS X 20</t>
        </r>
      </text>
    </comment>
    <comment ref="C7" authorId="1">
      <text>
        <r>
          <rPr>
            <b/>
            <sz val="9"/>
            <color indexed="81"/>
            <rFont val="Tahoma"/>
            <family val="2"/>
          </rPr>
          <t>C1</t>
        </r>
        <r>
          <rPr>
            <sz val="9"/>
            <color indexed="81"/>
            <rFont val="Tahoma"/>
            <family val="2"/>
          </rPr>
          <t xml:space="preserve">
</t>
        </r>
      </text>
    </comment>
    <comment ref="D7" authorId="1">
      <text>
        <r>
          <rPr>
            <b/>
            <sz val="9"/>
            <color indexed="81"/>
            <rFont val="Tahoma"/>
            <family val="2"/>
          </rPr>
          <t>C2</t>
        </r>
        <r>
          <rPr>
            <sz val="9"/>
            <color indexed="81"/>
            <rFont val="Tahoma"/>
            <family val="2"/>
          </rPr>
          <t xml:space="preserve">
</t>
        </r>
      </text>
    </comment>
    <comment ref="E7" authorId="1">
      <text>
        <r>
          <rPr>
            <b/>
            <sz val="9"/>
            <color indexed="81"/>
            <rFont val="Tahoma"/>
            <family val="2"/>
          </rPr>
          <t>CALCULATION:</t>
        </r>
        <r>
          <rPr>
            <sz val="9"/>
            <color indexed="81"/>
            <rFont val="Tahoma"/>
            <family val="2"/>
          </rPr>
          <t xml:space="preserve">
=C1/FULL MARKS X 20</t>
        </r>
      </text>
    </comment>
    <comment ref="F7" authorId="1">
      <text>
        <r>
          <rPr>
            <b/>
            <sz val="9"/>
            <color indexed="81"/>
            <rFont val="Tahoma"/>
            <family val="2"/>
          </rPr>
          <t>CALCULATION:</t>
        </r>
        <r>
          <rPr>
            <sz val="9"/>
            <color indexed="81"/>
            <rFont val="Tahoma"/>
            <family val="2"/>
          </rPr>
          <t xml:space="preserve">
=C2/FULL MARKS X 20</t>
        </r>
      </text>
    </comment>
    <comment ref="E9" authorId="0">
      <text>
        <r>
          <rPr>
            <b/>
            <sz val="9"/>
            <color indexed="81"/>
            <rFont val="Tahoma"/>
            <family val="2"/>
          </rPr>
          <t>Nisbah peratusan</t>
        </r>
        <r>
          <rPr>
            <sz val="9"/>
            <color indexed="81"/>
            <rFont val="Tahoma"/>
            <family val="2"/>
          </rPr>
          <t xml:space="preserve">
Perantis:Coach,
20:80 (Tetap)</t>
        </r>
      </text>
    </comment>
  </commentList>
</comments>
</file>

<file path=xl/sharedStrings.xml><?xml version="1.0" encoding="utf-8"?>
<sst xmlns="http://schemas.openxmlformats.org/spreadsheetml/2006/main" count="101" uniqueCount="75">
  <si>
    <t xml:space="preserve">ASSESSMENT CRITERIA
(60%)
</t>
  </si>
  <si>
    <t>1 - 2</t>
  </si>
  <si>
    <t>3 - 4</t>
  </si>
  <si>
    <t>5 - 6</t>
  </si>
  <si>
    <t>A</t>
  </si>
  <si>
    <t>MARKS GIVEN BY APPRENTICE</t>
  </si>
  <si>
    <t>MARKS GIVEN BY COACH</t>
  </si>
  <si>
    <t>SUBTOTAL</t>
  </si>
  <si>
    <t>FULL MARKS</t>
  </si>
  <si>
    <t xml:space="preserve">ATTITUDE/ SAFETY/ ENVIRONMENT
(20%)
</t>
  </si>
  <si>
    <t>B</t>
  </si>
  <si>
    <t xml:space="preserve">EMPLOYABILITY SKILLS
(SOCIAL SKILLS)
(20%)
</t>
  </si>
  <si>
    <t>C</t>
  </si>
  <si>
    <t>WEIGHTED MARKS GIVEN BY COACH</t>
  </si>
  <si>
    <t>ASSESMENT CRITERIA</t>
  </si>
  <si>
    <t>EMPLOYABILITY SKILLS (SOCIAL SKILLS)</t>
  </si>
  <si>
    <t>Total</t>
  </si>
  <si>
    <t xml:space="preserve">Ratio of Percentage (Apprentice: Coach) </t>
  </si>
  <si>
    <t>WEIGHTED MARKS GIVEN BY APPRENTICE</t>
  </si>
  <si>
    <t>COMMENTS/ RECOMMENDATIONS BY COACH</t>
  </si>
  <si>
    <t>_________________________</t>
  </si>
  <si>
    <t xml:space="preserve">COACH: </t>
  </si>
  <si>
    <t>DATE:</t>
  </si>
  <si>
    <t>APPRENTICE:</t>
  </si>
  <si>
    <t xml:space="preserve"> ______________________</t>
  </si>
  <si>
    <t>CALCULATION TABLE</t>
  </si>
  <si>
    <t>Grand Total (%)</t>
  </si>
  <si>
    <t>ATTITUDE/SAFETY/ ENVIRONMENT</t>
  </si>
  <si>
    <t>PENILAIAN BERTERUSAN PRAKTIKAL</t>
  </si>
  <si>
    <t>NOSS</t>
  </si>
  <si>
    <t>(CODE NOSS)</t>
  </si>
  <si>
    <t>Competency Unit Title</t>
  </si>
  <si>
    <t>(CU CODE)</t>
  </si>
  <si>
    <t>LEVEL</t>
  </si>
  <si>
    <t>Competency Unit Descriptor</t>
  </si>
  <si>
    <t>Candidate Name</t>
  </si>
  <si>
    <t>Candidate I/C</t>
  </si>
  <si>
    <t>Number</t>
  </si>
  <si>
    <t>Company’s Name</t>
  </si>
  <si>
    <t>Assessment Date</t>
  </si>
  <si>
    <t>Total Marks</t>
  </si>
  <si>
    <t xml:space="preserve">
</t>
  </si>
  <si>
    <t xml:space="preserve">PENILAIAN BERTERUSAN PRAKTIKAL </t>
  </si>
  <si>
    <t>AROMATHERAPY</t>
  </si>
  <si>
    <t>MP-081-3:2011</t>
  </si>
  <si>
    <t>AROMATHERAPY BODY TREATMENT</t>
  </si>
  <si>
    <t>MP-081-3:2011-C05</t>
  </si>
  <si>
    <t xml:space="preserve">Client clothing and amenities are kept in a safe place provided. </t>
  </si>
  <si>
    <t>Work area housekeeping carried out</t>
  </si>
  <si>
    <t>Product inventory record filed.</t>
  </si>
  <si>
    <t>Body essential and carrier oils chosen and prepared according to method of treatment applied.</t>
  </si>
  <si>
    <t>Body aromatherapy products are gathered, audited and indicated.</t>
  </si>
  <si>
    <t>Communication skills</t>
  </si>
  <si>
    <t>Interpersonal skills</t>
  </si>
  <si>
    <t>Multitasking and prioritizing</t>
  </si>
  <si>
    <t>Self-discipline</t>
  </si>
  <si>
    <t>Consultation’s findings interpreted and explained to client.</t>
  </si>
  <si>
    <t>Pre-treatment preparation demonstrated</t>
  </si>
  <si>
    <t>Aromatherapist posture and deportment demonstrated</t>
  </si>
  <si>
    <t>Tools, equipment and material for body treatment used.</t>
  </si>
  <si>
    <t>Work area ergonomics,  fire extinguisher and first aid safety observed and arranged.</t>
  </si>
  <si>
    <t xml:space="preserve">Aromatherapy body treatment procedure and techniques demonstrated and complied. </t>
  </si>
  <si>
    <t>Home care guidelines and procedures complied.</t>
  </si>
  <si>
    <t>Confidentiality in recording and documentation procedures complied.</t>
  </si>
  <si>
    <t>Aromatherapy body treatment plan followed.</t>
  </si>
  <si>
    <t>Type and method of feedback complied</t>
  </si>
  <si>
    <t>Recovery crisis effect of aromatherapy observed.</t>
  </si>
  <si>
    <t>Policies and procedure of aroma body treatment explained.</t>
  </si>
  <si>
    <r>
      <rPr>
        <sz val="7"/>
        <color theme="1"/>
        <rFont val="Arial"/>
        <family val="2"/>
      </rPr>
      <t xml:space="preserve"> </t>
    </r>
    <r>
      <rPr>
        <sz val="11"/>
        <color theme="1"/>
        <rFont val="Arial"/>
        <family val="2"/>
      </rPr>
      <t>Verbal and nonverbal of communication determined and demonstrated.</t>
    </r>
  </si>
  <si>
    <r>
      <rPr>
        <sz val="7"/>
        <color theme="1"/>
        <rFont val="Arial"/>
        <family val="2"/>
      </rPr>
      <t xml:space="preserve"> </t>
    </r>
    <r>
      <rPr>
        <sz val="11"/>
        <color theme="1"/>
        <rFont val="Arial"/>
        <family val="2"/>
      </rPr>
      <t>Conceptual skills</t>
    </r>
  </si>
  <si>
    <t>Attitude</t>
  </si>
  <si>
    <t>Safety</t>
  </si>
  <si>
    <t>Environment</t>
  </si>
  <si>
    <t>Teamwork</t>
  </si>
  <si>
    <t xml:space="preserve">This competency unit describes the skill, knowledge and attitude requirements of aromatherapy body treatment. Essential oils can easily bring their unique healing properties to every cell of the body. They are traditionally used to help ease muscular aches and pains, improve circulation and ease congestion. They also have a positive effect on the skin, penetrating into the deeper layers to encourage the process of cellular renewal and enhance blood circulation.
The epidermis, which is the outer layer of the skin, has several layers that are constantly in rotation and renewing themselves.  Having a aromatherapy body treatment customized to one skin type on regular basis is the most beneficial way to keep the skin looking and feeling healthy and radiant. Aromatherapy full body massage is part of aromatherapy body treatment which is generally concerned with the purpose of beautification of the body skin. There are several acupressure points located on the body, and a massage will help to activate these points and help to heal certain conditions one may be suffering from.
The person who is competent in aromatherapy body treatment shall be able to assess aromatherapy body treatment requirement, prepare aromatherapy body treatment work area, prepare blends for aromatherapy body treatment, prepare client for aromatherapy body treatment, carry out aromatherapy body treatment, evaluate client feedback and record aromatherapy body treatment procedures in accordance with aromatherapy body massage specification.
</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</si>
</sst>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11"/>
      <color theme="1"/>
      <name val="Arial"/>
      <family val="2"/>
    </font>
    <font>
      <b/>
      <sz val="20"/>
      <color theme="1"/>
      <name val="Calibri"/>
      <family val="2"/>
      <scheme val="minor"/>
    </font>
    <font>
      <sz val="20"/>
      <color theme="1"/>
      <name val="Calibri"/>
      <family val="2"/>
      <scheme val="minor"/>
    </font>
    <font>
      <sz val="9"/>
      <color indexed="81"/>
      <name val="Tahoma"/>
      <family val="2"/>
    </font>
    <font>
      <b/>
      <sz val="9"/>
      <color indexed="81"/>
      <name val="Tahoma"/>
      <family val="2"/>
    </font>
    <font>
      <sz val="12"/>
      <color theme="1"/>
      <name val="Arial"/>
      <family val="2"/>
    </font>
    <font>
      <b/>
      <sz val="12"/>
      <color theme="1"/>
      <name val="Arial"/>
      <family val="2"/>
    </font>
    <font>
      <sz val="16"/>
      <color theme="1"/>
      <name val="Arial"/>
      <family val="2"/>
    </font>
    <font>
      <sz val="12"/>
      <color rgb="FF000000"/>
      <name val="Arial"/>
      <family val="2"/>
    </font>
    <font>
      <b/>
      <sz val="20"/>
      <color theme="1"/>
      <name val="Arial"/>
      <family val="2"/>
    </font>
    <font>
      <sz val="14"/>
      <color theme="1"/>
      <name val="Calibri"/>
      <family val="2"/>
      <scheme val="minor"/>
    </font>
    <font>
      <b/>
      <sz val="14"/>
      <color theme="1"/>
      <name val="Arial"/>
      <family val="2"/>
    </font>
    <font>
      <sz val="14"/>
      <color theme="1"/>
      <name val="Arial"/>
      <family val="2"/>
    </font>
    <font>
      <b/>
      <sz val="14"/>
      <color theme="1"/>
      <name val="Calibri"/>
      <family val="2"/>
      <scheme val="minor"/>
    </font>
    <font>
      <sz val="11"/>
      <color theme="1"/>
      <name val="Arial"/>
      <family val="2"/>
    </font>
    <font>
      <sz val="7"/>
      <color theme="1"/>
      <name val="Arial"/>
      <family val="2"/>
    </font>
    <font>
      <sz val="11"/>
      <color rgb="FF000000"/>
      <name val="Arial"/>
      <family val="2"/>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top style="medium">
        <color rgb="FF000000"/>
      </top>
      <bottom style="medium">
        <color rgb="FF000000"/>
      </bottom>
      <diagonal/>
    </border>
    <border>
      <left style="thin">
        <color indexed="64"/>
      </left>
      <right style="thin">
        <color indexed="64"/>
      </right>
      <top/>
      <bottom/>
      <diagonal/>
    </border>
  </borders>
  <cellStyleXfs count="1">
    <xf numFmtId="0" fontId="0" fillId="0" borderId="0"/>
  </cellStyleXfs>
  <cellXfs count="127">
    <xf numFmtId="0" fontId="0" fillId="0" borderId="0" xfId="0"/>
    <xf numFmtId="0" fontId="0" fillId="0" borderId="2" xfId="0" applyBorder="1"/>
    <xf numFmtId="0" fontId="0" fillId="0" borderId="9" xfId="0" applyBorder="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3" fillId="6" borderId="1" xfId="0" applyFont="1" applyFill="1" applyBorder="1" applyAlignment="1">
      <alignment horizontal="center" vertical="center"/>
    </xf>
    <xf numFmtId="0" fontId="0" fillId="6" borderId="1" xfId="0" applyFill="1" applyBorder="1" applyAlignment="1">
      <alignment horizontal="center" vertical="center"/>
    </xf>
    <xf numFmtId="16" fontId="0" fillId="6" borderId="1" xfId="0" quotePrefix="1" applyNumberFormat="1" applyFill="1" applyBorder="1" applyAlignment="1">
      <alignment horizontal="center" vertical="center"/>
    </xf>
    <xf numFmtId="0" fontId="0" fillId="6" borderId="1" xfId="0" quotePrefix="1" applyFill="1" applyBorder="1" applyAlignment="1">
      <alignment horizontal="center" vertical="center"/>
    </xf>
    <xf numFmtId="0" fontId="4" fillId="6" borderId="10" xfId="0" applyFont="1" applyFill="1" applyBorder="1" applyAlignment="1">
      <alignment horizontal="center" vertical="center"/>
    </xf>
    <xf numFmtId="0" fontId="0" fillId="6" borderId="4" xfId="0" applyFill="1" applyBorder="1" applyAlignment="1">
      <alignment horizontal="center" vertical="center"/>
    </xf>
    <xf numFmtId="0" fontId="3" fillId="6" borderId="10" xfId="0" applyFont="1" applyFill="1" applyBorder="1" applyAlignment="1">
      <alignment horizontal="center" vertical="center"/>
    </xf>
    <xf numFmtId="0" fontId="0" fillId="2" borderId="2" xfId="0" applyFill="1" applyBorder="1" applyProtection="1">
      <protection hidden="1"/>
    </xf>
    <xf numFmtId="0" fontId="0" fillId="2" borderId="3" xfId="0" applyFill="1" applyBorder="1" applyProtection="1">
      <protection hidden="1"/>
    </xf>
    <xf numFmtId="0" fontId="1" fillId="2" borderId="3" xfId="0" applyFont="1" applyFill="1" applyBorder="1" applyAlignment="1" applyProtection="1">
      <alignment horizontal="center" vertical="center"/>
      <protection hidden="1"/>
    </xf>
    <xf numFmtId="0" fontId="0" fillId="2" borderId="4" xfId="0" applyFill="1" applyBorder="1" applyProtection="1">
      <protection hidden="1"/>
    </xf>
    <xf numFmtId="0" fontId="0" fillId="3" borderId="2" xfId="0" applyFill="1" applyBorder="1" applyProtection="1">
      <protection hidden="1"/>
    </xf>
    <xf numFmtId="0" fontId="0" fillId="3" borderId="3" xfId="0" applyFill="1" applyBorder="1" applyProtection="1">
      <protection hidden="1"/>
    </xf>
    <xf numFmtId="0" fontId="1" fillId="3" borderId="3" xfId="0" applyFont="1" applyFill="1" applyBorder="1" applyAlignment="1" applyProtection="1">
      <alignment horizontal="center" vertical="center"/>
      <protection hidden="1"/>
    </xf>
    <xf numFmtId="0" fontId="0" fillId="3" borderId="4" xfId="0" applyFill="1" applyBorder="1" applyProtection="1">
      <protection hidden="1"/>
    </xf>
    <xf numFmtId="0" fontId="7" fillId="7" borderId="23" xfId="0" applyFont="1" applyFill="1" applyBorder="1" applyAlignment="1">
      <alignment vertical="center" wrapText="1"/>
    </xf>
    <xf numFmtId="0" fontId="7" fillId="7" borderId="22" xfId="0" applyFont="1" applyFill="1" applyBorder="1" applyAlignment="1">
      <alignment vertical="center" wrapText="1"/>
    </xf>
    <xf numFmtId="0" fontId="7" fillId="7" borderId="28" xfId="0" applyFont="1" applyFill="1" applyBorder="1" applyAlignment="1">
      <alignment vertical="center" wrapText="1"/>
    </xf>
    <xf numFmtId="0" fontId="7" fillId="9" borderId="32" xfId="0" applyFont="1" applyFill="1" applyBorder="1" applyAlignment="1">
      <alignment vertical="center" wrapText="1"/>
    </xf>
    <xf numFmtId="0" fontId="7" fillId="7" borderId="33" xfId="0" applyFont="1" applyFill="1" applyBorder="1" applyAlignment="1">
      <alignment vertical="center" wrapText="1"/>
    </xf>
    <xf numFmtId="0" fontId="7" fillId="7" borderId="34" xfId="0" applyFont="1" applyFill="1" applyBorder="1" applyAlignment="1">
      <alignment vertical="center" wrapText="1"/>
    </xf>
    <xf numFmtId="0" fontId="9" fillId="7" borderId="15" xfId="0" applyFont="1" applyFill="1" applyBorder="1" applyAlignment="1">
      <alignment vertical="center" wrapText="1"/>
    </xf>
    <xf numFmtId="0" fontId="9" fillId="7" borderId="16" xfId="0" applyFont="1" applyFill="1" applyBorder="1" applyAlignment="1">
      <alignment vertical="center" wrapText="1"/>
    </xf>
    <xf numFmtId="0" fontId="9" fillId="7" borderId="17" xfId="0" applyFont="1" applyFill="1" applyBorder="1" applyAlignment="1">
      <alignment vertical="center" wrapText="1"/>
    </xf>
    <xf numFmtId="0" fontId="7" fillId="7" borderId="27" xfId="0" applyFont="1" applyFill="1" applyBorder="1" applyAlignment="1">
      <alignment vertical="center" wrapText="1"/>
    </xf>
    <xf numFmtId="0" fontId="0" fillId="0" borderId="2" xfId="0" applyBorder="1" applyAlignment="1">
      <alignment horizontal="center" vertical="center"/>
    </xf>
    <xf numFmtId="0" fontId="0" fillId="2" borderId="4" xfId="0" applyFill="1" applyBorder="1" applyAlignment="1">
      <alignment horizontal="center" vertical="center"/>
    </xf>
    <xf numFmtId="0" fontId="7" fillId="9" borderId="27" xfId="0" applyFont="1" applyFill="1" applyBorder="1" applyAlignment="1">
      <alignment horizontal="center" vertical="center"/>
    </xf>
    <xf numFmtId="2" fontId="8" fillId="0" borderId="31" xfId="0" applyNumberFormat="1" applyFont="1" applyBorder="1" applyAlignment="1" applyProtection="1">
      <alignment horizontal="center" vertical="center"/>
      <protection hidden="1"/>
    </xf>
    <xf numFmtId="0" fontId="11" fillId="7" borderId="16" xfId="0" applyFont="1" applyFill="1" applyBorder="1" applyAlignment="1">
      <alignment horizontal="center" vertical="center" wrapText="1"/>
    </xf>
    <xf numFmtId="0" fontId="12" fillId="4" borderId="5" xfId="0" applyFont="1" applyFill="1" applyBorder="1"/>
    <xf numFmtId="0" fontId="12" fillId="4" borderId="11" xfId="0" applyFont="1" applyFill="1" applyBorder="1"/>
    <xf numFmtId="0" fontId="12" fillId="4" borderId="6" xfId="0" applyFont="1" applyFill="1" applyBorder="1"/>
    <xf numFmtId="0" fontId="12" fillId="0" borderId="0" xfId="0" applyFont="1"/>
    <xf numFmtId="0" fontId="12" fillId="4" borderId="12" xfId="0" applyFont="1" applyFill="1" applyBorder="1"/>
    <xf numFmtId="0" fontId="13" fillId="4" borderId="0" xfId="0" applyFont="1" applyFill="1" applyBorder="1"/>
    <xf numFmtId="0" fontId="14" fillId="4" borderId="0" xfId="0" applyFont="1" applyFill="1" applyBorder="1"/>
    <xf numFmtId="0" fontId="14" fillId="4" borderId="13" xfId="0" applyFont="1" applyFill="1" applyBorder="1"/>
    <xf numFmtId="0" fontId="14" fillId="0" borderId="0" xfId="0" applyFont="1"/>
    <xf numFmtId="0" fontId="14" fillId="4" borderId="0" xfId="0" applyFont="1" applyFill="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vertical="center" wrapText="1"/>
    </xf>
    <xf numFmtId="2" fontId="12" fillId="0" borderId="1" xfId="0" applyNumberFormat="1" applyFont="1" applyBorder="1" applyAlignment="1">
      <alignment horizontal="center" vertical="center"/>
    </xf>
    <xf numFmtId="0" fontId="12" fillId="4" borderId="13" xfId="0" applyFont="1" applyFill="1" applyBorder="1"/>
    <xf numFmtId="0" fontId="14" fillId="0" borderId="0" xfId="0" applyFont="1" applyBorder="1" applyAlignment="1">
      <alignment horizontal="center" vertical="center" wrapText="1"/>
    </xf>
    <xf numFmtId="2" fontId="12" fillId="0" borderId="1" xfId="0" applyNumberFormat="1" applyFont="1" applyBorder="1" applyAlignment="1">
      <alignment horizontal="center" vertical="center" wrapText="1"/>
    </xf>
    <xf numFmtId="9" fontId="12" fillId="0" borderId="9" xfId="0" applyNumberFormat="1" applyFont="1" applyBorder="1" applyAlignment="1">
      <alignment horizontal="center" vertical="center" wrapText="1"/>
    </xf>
    <xf numFmtId="0" fontId="14" fillId="0" borderId="0" xfId="0" applyFont="1" applyBorder="1"/>
    <xf numFmtId="0" fontId="12" fillId="4" borderId="0" xfId="0" applyFont="1" applyFill="1" applyBorder="1"/>
    <xf numFmtId="0" fontId="12" fillId="5" borderId="5" xfId="0" applyFont="1" applyFill="1" applyBorder="1"/>
    <xf numFmtId="0" fontId="12" fillId="5" borderId="11" xfId="0" applyFont="1" applyFill="1" applyBorder="1"/>
    <xf numFmtId="0" fontId="12" fillId="5" borderId="6" xfId="0" applyFont="1" applyFill="1" applyBorder="1"/>
    <xf numFmtId="0" fontId="12" fillId="5" borderId="12" xfId="0" applyFont="1" applyFill="1" applyBorder="1"/>
    <xf numFmtId="0" fontId="12" fillId="5" borderId="0" xfId="0" applyFont="1" applyFill="1" applyBorder="1"/>
    <xf numFmtId="0" fontId="12" fillId="5" borderId="13" xfId="0" applyFont="1" applyFill="1" applyBorder="1"/>
    <xf numFmtId="0" fontId="12" fillId="5" borderId="7" xfId="0" applyFont="1" applyFill="1" applyBorder="1"/>
    <xf numFmtId="0" fontId="12" fillId="5" borderId="14" xfId="0" applyFont="1" applyFill="1" applyBorder="1"/>
    <xf numFmtId="0" fontId="12" fillId="5" borderId="8" xfId="0" applyFont="1" applyFill="1" applyBorder="1"/>
    <xf numFmtId="0" fontId="14" fillId="4" borderId="0" xfId="0" applyFont="1" applyFill="1" applyBorder="1" applyAlignment="1">
      <alignment vertical="center"/>
    </xf>
    <xf numFmtId="0" fontId="12" fillId="4" borderId="0" xfId="0" applyFont="1" applyFill="1" applyBorder="1" applyAlignment="1">
      <alignment vertical="center"/>
    </xf>
    <xf numFmtId="0" fontId="12" fillId="4" borderId="7" xfId="0" applyFont="1" applyFill="1" applyBorder="1"/>
    <xf numFmtId="0" fontId="12" fillId="4" borderId="14" xfId="0" applyFont="1" applyFill="1" applyBorder="1"/>
    <xf numFmtId="0" fontId="12" fillId="4" borderId="8" xfId="0" applyFont="1" applyFill="1" applyBorder="1"/>
    <xf numFmtId="0" fontId="8" fillId="0" borderId="19" xfId="0" applyFont="1" applyBorder="1" applyAlignment="1">
      <alignment vertical="center" wrapText="1"/>
    </xf>
    <xf numFmtId="0" fontId="7" fillId="0" borderId="27" xfId="0" applyFont="1" applyBorder="1" applyAlignment="1">
      <alignment horizontal="left" vertical="center"/>
    </xf>
    <xf numFmtId="0" fontId="8" fillId="0" borderId="21" xfId="0" applyFont="1" applyBorder="1" applyAlignment="1">
      <alignment vertical="center"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2" borderId="7" xfId="0" applyFill="1" applyBorder="1" applyProtection="1">
      <protection hidden="1"/>
    </xf>
    <xf numFmtId="0" fontId="0" fillId="2" borderId="14" xfId="0" applyFill="1" applyBorder="1" applyProtection="1">
      <protection hidden="1"/>
    </xf>
    <xf numFmtId="0" fontId="1" fillId="2" borderId="14" xfId="0" applyFont="1" applyFill="1" applyBorder="1" applyAlignment="1" applyProtection="1">
      <alignment horizontal="center" vertical="center"/>
      <protection hidden="1"/>
    </xf>
    <xf numFmtId="0" fontId="0" fillId="2" borderId="8" xfId="0" applyFill="1" applyBorder="1" applyProtection="1">
      <protection hidden="1"/>
    </xf>
    <xf numFmtId="0" fontId="0" fillId="3" borderId="7" xfId="0" applyFill="1" applyBorder="1" applyProtection="1">
      <protection hidden="1"/>
    </xf>
    <xf numFmtId="0" fontId="16" fillId="0" borderId="0" xfId="0" applyFont="1"/>
    <xf numFmtId="0" fontId="2" fillId="6" borderId="9" xfId="0" applyFont="1" applyFill="1" applyBorder="1" applyAlignment="1">
      <alignment horizontal="center" vertical="center" wrapText="1"/>
    </xf>
    <xf numFmtId="0" fontId="16" fillId="0" borderId="1" xfId="0" applyFont="1" applyBorder="1" applyAlignment="1">
      <alignment vertical="center" wrapText="1"/>
    </xf>
    <xf numFmtId="0" fontId="16" fillId="0" borderId="1" xfId="0" applyFont="1" applyBorder="1" applyAlignment="1">
      <alignment vertical="center"/>
    </xf>
    <xf numFmtId="0" fontId="16"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center"/>
    </xf>
    <xf numFmtId="0" fontId="16" fillId="0" borderId="6" xfId="0" applyFont="1" applyBorder="1"/>
    <xf numFmtId="0" fontId="2" fillId="6" borderId="13" xfId="0" applyFont="1" applyFill="1" applyBorder="1" applyAlignment="1">
      <alignment vertical="top" wrapText="1"/>
    </xf>
    <xf numFmtId="0" fontId="16" fillId="0" borderId="9" xfId="0" applyFont="1" applyBorder="1"/>
    <xf numFmtId="0" fontId="2" fillId="6" borderId="36" xfId="0" applyFont="1" applyFill="1" applyBorder="1" applyAlignment="1">
      <alignment horizontal="left" vertical="top" wrapText="1"/>
    </xf>
    <xf numFmtId="0" fontId="16" fillId="0" borderId="1" xfId="0" applyFont="1" applyBorder="1"/>
    <xf numFmtId="0" fontId="8" fillId="0" borderId="20" xfId="0" applyFont="1" applyBorder="1" applyAlignment="1">
      <alignment vertical="center" wrapText="1"/>
    </xf>
    <xf numFmtId="0" fontId="8" fillId="0" borderId="21"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29" xfId="0" applyFont="1" applyBorder="1" applyAlignment="1">
      <alignment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7" fillId="8" borderId="24"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5" xfId="0" applyFont="1" applyBorder="1" applyAlignment="1">
      <alignment vertical="center" wrapText="1"/>
    </xf>
    <xf numFmtId="0" fontId="8" fillId="0" borderId="26" xfId="0" applyFont="1" applyBorder="1" applyAlignment="1">
      <alignment vertical="center" wrapText="1"/>
    </xf>
    <xf numFmtId="0" fontId="8" fillId="0" borderId="15" xfId="0" applyFont="1" applyBorder="1" applyAlignment="1">
      <alignment vertical="center" wrapText="1"/>
    </xf>
    <xf numFmtId="0" fontId="8" fillId="0" borderId="18" xfId="0" applyFont="1" applyBorder="1" applyAlignment="1">
      <alignment vertical="center" wrapText="1"/>
    </xf>
    <xf numFmtId="0" fontId="8" fillId="0" borderId="0" xfId="0" applyFont="1" applyBorder="1" applyAlignment="1">
      <alignment vertical="center" wrapText="1"/>
    </xf>
    <xf numFmtId="0" fontId="8" fillId="0" borderId="19" xfId="0" applyFont="1" applyBorder="1" applyAlignment="1">
      <alignment vertical="center" wrapText="1"/>
    </xf>
    <xf numFmtId="0" fontId="10" fillId="0" borderId="35" xfId="0" applyFont="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2" fillId="0" borderId="0" xfId="0" applyFont="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5" fillId="0" borderId="10" xfId="0" applyFont="1" applyBorder="1" applyAlignment="1">
      <alignment horizontal="right" vertical="center" wrapText="1"/>
    </xf>
    <xf numFmtId="0" fontId="15" fillId="0" borderId="7" xfId="0" applyFont="1" applyBorder="1" applyAlignment="1">
      <alignment horizontal="right" vertical="center" wrapText="1"/>
    </xf>
    <xf numFmtId="0" fontId="14" fillId="0" borderId="0" xfId="0" applyFont="1" applyBorder="1" applyAlignment="1">
      <alignment horizontal="center" vertical="center" wrapText="1"/>
    </xf>
    <xf numFmtId="0" fontId="12" fillId="0" borderId="1" xfId="0" applyFont="1" applyBorder="1" applyAlignment="1">
      <alignment horizontal="right" vertical="center" wrapText="1"/>
    </xf>
    <xf numFmtId="0" fontId="12" fillId="0" borderId="9" xfId="0" applyFont="1" applyBorder="1" applyAlignment="1">
      <alignment horizontal="right" vertical="center" wrapText="1"/>
    </xf>
    <xf numFmtId="2" fontId="15" fillId="5" borderId="2" xfId="0" applyNumberFormat="1" applyFont="1" applyFill="1" applyBorder="1" applyAlignment="1">
      <alignment horizontal="center" vertical="center"/>
    </xf>
    <xf numFmtId="2" fontId="15" fillId="5" borderId="4" xfId="0" applyNumberFormat="1" applyFont="1" applyFill="1" applyBorder="1" applyAlignment="1">
      <alignment horizontal="center" vertical="center"/>
    </xf>
  </cellXfs>
  <cellStyles count="1">
    <cellStyle name="Normal" xfId="0" builtinId="0"/>
  </cellStyles>
  <dxfs count="1">
    <dxf>
      <font>
        <color theme="1"/>
      </font>
      <fill>
        <patternFill>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195791</xdr:colOff>
      <xdr:row>2</xdr:row>
      <xdr:rowOff>415924</xdr:rowOff>
    </xdr:from>
    <xdr:to>
      <xdr:col>4</xdr:col>
      <xdr:colOff>687917</xdr:colOff>
      <xdr:row>2</xdr:row>
      <xdr:rowOff>1441622</xdr:rowOff>
    </xdr:to>
    <xdr:pic>
      <xdr:nvPicPr>
        <xdr:cNvPr id="3" name="Picture 1" descr="sldn's logo"/>
        <xdr:cNvPicPr>
          <a:picLocks noChangeAspect="1" noChangeArrowheads="1"/>
        </xdr:cNvPicPr>
      </xdr:nvPicPr>
      <xdr:blipFill>
        <a:blip xmlns:r="http://schemas.openxmlformats.org/officeDocument/2006/relationships" r:embed="rId1" cstate="print">
          <a:lum contrast="-30000"/>
          <a:extLst>
            <a:ext uri="{28A0092B-C50C-407E-A947-70E740481C1C}">
              <a14:useLocalDpi xmlns:a14="http://schemas.microsoft.com/office/drawing/2010/main" xmlns="" val="0"/>
            </a:ext>
          </a:extLst>
        </a:blip>
        <a:srcRect/>
        <a:stretch>
          <a:fillRect/>
        </a:stretch>
      </xdr:blipFill>
      <xdr:spPr bwMode="auto">
        <a:xfrm>
          <a:off x="5667374" y="638174"/>
          <a:ext cx="1497543" cy="1025698"/>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360894</xdr:colOff>
      <xdr:row>2</xdr:row>
      <xdr:rowOff>334279</xdr:rowOff>
    </xdr:from>
    <xdr:to>
      <xdr:col>1</xdr:col>
      <xdr:colOff>1284180</xdr:colOff>
      <xdr:row>2</xdr:row>
      <xdr:rowOff>1439333</xdr:rowOff>
    </xdr:to>
    <xdr:pic>
      <xdr:nvPicPr>
        <xdr:cNvPr id="5" name="Picture 2" descr="JPK's logo"/>
        <xdr:cNvPicPr>
          <a:picLocks noChangeAspect="1" noChangeArrowheads="1"/>
        </xdr:cNvPicPr>
      </xdr:nvPicPr>
      <xdr:blipFill>
        <a:blip xmlns:r="http://schemas.openxmlformats.org/officeDocument/2006/relationships" r:embed="rId2" cstate="print">
          <a:lum contrast="-30000"/>
          <a:extLst>
            <a:ext uri="{28A0092B-C50C-407E-A947-70E740481C1C}">
              <a14:useLocalDpi xmlns:a14="http://schemas.microsoft.com/office/drawing/2010/main" xmlns="" val="0"/>
            </a:ext>
          </a:extLst>
        </a:blip>
        <a:srcRect/>
        <a:stretch>
          <a:fillRect/>
        </a:stretch>
      </xdr:blipFill>
      <xdr:spPr bwMode="auto">
        <a:xfrm>
          <a:off x="625477" y="556529"/>
          <a:ext cx="923286" cy="110505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2:E13"/>
  <sheetViews>
    <sheetView view="pageBreakPreview" zoomScale="70" zoomScaleNormal="80" zoomScaleSheetLayoutView="70" workbookViewId="0">
      <selection activeCell="C8" sqref="C8:E8"/>
    </sheetView>
  </sheetViews>
  <sheetFormatPr defaultRowHeight="15"/>
  <cols>
    <col min="1" max="1" width="1.140625" customWidth="1"/>
    <col min="2" max="2" width="25.140625" customWidth="1"/>
    <col min="3" max="3" width="53" customWidth="1"/>
    <col min="4" max="4" width="15.140625" customWidth="1"/>
    <col min="5" max="5" width="17" customWidth="1"/>
  </cols>
  <sheetData>
    <row r="2" spans="2:5" ht="2.25" customHeight="1" thickBot="1"/>
    <row r="3" spans="2:5" ht="155.25" customHeight="1" thickBot="1">
      <c r="B3" s="26" t="s">
        <v>41</v>
      </c>
      <c r="C3" s="34" t="s">
        <v>42</v>
      </c>
      <c r="D3" s="27"/>
      <c r="E3" s="28"/>
    </row>
    <row r="4" spans="2:5" ht="23.25" customHeight="1">
      <c r="B4" s="24" t="s">
        <v>29</v>
      </c>
      <c r="C4" s="95" t="s">
        <v>43</v>
      </c>
      <c r="D4" s="95"/>
      <c r="E4" s="96"/>
    </row>
    <row r="5" spans="2:5" ht="26.25" customHeight="1" thickBot="1">
      <c r="B5" s="25" t="s">
        <v>30</v>
      </c>
      <c r="C5" s="93" t="s">
        <v>44</v>
      </c>
      <c r="D5" s="93"/>
      <c r="E5" s="94"/>
    </row>
    <row r="6" spans="2:5" ht="28.5" customHeight="1">
      <c r="B6" s="20" t="s">
        <v>31</v>
      </c>
      <c r="C6" s="68" t="s">
        <v>45</v>
      </c>
      <c r="D6" s="100" t="s">
        <v>33</v>
      </c>
      <c r="E6" s="102">
        <v>3</v>
      </c>
    </row>
    <row r="7" spans="2:5" ht="22.5" customHeight="1" thickBot="1">
      <c r="B7" s="21" t="s">
        <v>32</v>
      </c>
      <c r="C7" s="70" t="s">
        <v>46</v>
      </c>
      <c r="D7" s="101"/>
      <c r="E7" s="103"/>
    </row>
    <row r="8" spans="2:5" ht="374.25" customHeight="1" thickBot="1">
      <c r="B8" s="20" t="s">
        <v>34</v>
      </c>
      <c r="C8" s="110" t="s">
        <v>74</v>
      </c>
      <c r="D8" s="111"/>
      <c r="E8" s="112"/>
    </row>
    <row r="9" spans="2:5" ht="48.75" customHeight="1" thickBot="1">
      <c r="B9" s="29" t="s">
        <v>35</v>
      </c>
      <c r="C9" s="104"/>
      <c r="D9" s="104"/>
      <c r="E9" s="105"/>
    </row>
    <row r="10" spans="2:5" ht="15" customHeight="1">
      <c r="B10" s="20" t="s">
        <v>36</v>
      </c>
      <c r="C10" s="106"/>
      <c r="D10" s="95"/>
      <c r="E10" s="96"/>
    </row>
    <row r="11" spans="2:5" ht="24" customHeight="1" thickBot="1">
      <c r="B11" s="20" t="s">
        <v>37</v>
      </c>
      <c r="C11" s="107"/>
      <c r="D11" s="108"/>
      <c r="E11" s="109"/>
    </row>
    <row r="12" spans="2:5" ht="52.5" customHeight="1" thickBot="1">
      <c r="B12" s="22" t="s">
        <v>38</v>
      </c>
      <c r="C12" s="97"/>
      <c r="D12" s="98"/>
      <c r="E12" s="99"/>
    </row>
    <row r="13" spans="2:5" ht="53.25" customHeight="1" thickBot="1">
      <c r="B13" s="23" t="s">
        <v>39</v>
      </c>
      <c r="C13" s="69"/>
      <c r="D13" s="32" t="s">
        <v>40</v>
      </c>
      <c r="E13" s="33">
        <f>'Calculation Table'!E10:F10</f>
        <v>0</v>
      </c>
    </row>
  </sheetData>
  <protectedRanges>
    <protectedRange sqref="C9 C10 C12 C13" name="Range1"/>
  </protectedRanges>
  <mergeCells count="8">
    <mergeCell ref="C5:E5"/>
    <mergeCell ref="C4:E4"/>
    <mergeCell ref="C12:E12"/>
    <mergeCell ref="D6:D7"/>
    <mergeCell ref="E6:E7"/>
    <mergeCell ref="C9:E9"/>
    <mergeCell ref="C10:E11"/>
    <mergeCell ref="C8:E8"/>
  </mergeCells>
  <pageMargins left="0.31496062992126" right="0.31496062992126" top="0.7" bottom="0.35433070866141703" header="0.31496062992126" footer="0.31496062992126"/>
  <pageSetup paperSize="9" scale="85" orientation="portrait" r:id="rId1"/>
  <headerFooter>
    <oddFooter>&amp;R&amp;"Arial,Regular"&amp;12 62</oddFooter>
  </headerFooter>
  <drawing r:id="rId2"/>
</worksheet>
</file>

<file path=xl/worksheets/sheet2.xml><?xml version="1.0" encoding="utf-8"?>
<worksheet xmlns="http://schemas.openxmlformats.org/spreadsheetml/2006/main" xmlns:r="http://schemas.openxmlformats.org/officeDocument/2006/relationships">
  <sheetPr>
    <tabColor rgb="FF00B050"/>
  </sheetPr>
  <dimension ref="A1:L41"/>
  <sheetViews>
    <sheetView view="pageBreakPreview" topLeftCell="A31" zoomScale="85" zoomScaleSheetLayoutView="85" workbookViewId="0">
      <selection activeCell="E5" sqref="E5"/>
    </sheetView>
  </sheetViews>
  <sheetFormatPr defaultRowHeight="15"/>
  <cols>
    <col min="1" max="1" width="3.7109375" customWidth="1"/>
    <col min="2" max="2" width="37.7109375" style="78" customWidth="1"/>
    <col min="3" max="3" width="4.85546875" customWidth="1"/>
    <col min="4" max="4" width="5.28515625" customWidth="1"/>
    <col min="5" max="5" width="6.140625" customWidth="1"/>
    <col min="6" max="7" width="5.5703125" customWidth="1"/>
    <col min="8" max="8" width="5.42578125" customWidth="1"/>
    <col min="9" max="9" width="6.42578125" customWidth="1"/>
    <col min="10" max="10" width="6.140625" customWidth="1"/>
    <col min="11" max="11" width="6" customWidth="1"/>
    <col min="12" max="12" width="5.85546875" customWidth="1"/>
  </cols>
  <sheetData>
    <row r="1" spans="1:12">
      <c r="A1" s="113" t="s">
        <v>28</v>
      </c>
      <c r="B1" s="113"/>
      <c r="C1" s="113"/>
      <c r="D1" s="113"/>
      <c r="E1" s="113"/>
      <c r="F1" s="113"/>
      <c r="G1" s="113"/>
      <c r="H1" s="113"/>
      <c r="I1" s="113"/>
      <c r="J1" s="113"/>
      <c r="K1" s="113"/>
      <c r="L1" s="113"/>
    </row>
    <row r="3" spans="1:12">
      <c r="C3" s="114" t="s">
        <v>5</v>
      </c>
      <c r="D3" s="115"/>
      <c r="E3" s="115"/>
      <c r="F3" s="115"/>
      <c r="G3" s="116"/>
      <c r="H3" s="117" t="s">
        <v>6</v>
      </c>
      <c r="I3" s="118"/>
      <c r="J3" s="118"/>
      <c r="K3" s="118"/>
      <c r="L3" s="119"/>
    </row>
    <row r="4" spans="1:12" ht="30" customHeight="1">
      <c r="A4" s="5" t="s">
        <v>4</v>
      </c>
      <c r="B4" s="79" t="s">
        <v>0</v>
      </c>
      <c r="C4" s="6">
        <v>0</v>
      </c>
      <c r="D4" s="7" t="s">
        <v>1</v>
      </c>
      <c r="E4" s="8" t="s">
        <v>2</v>
      </c>
      <c r="F4" s="8" t="s">
        <v>3</v>
      </c>
      <c r="G4" s="6">
        <v>7</v>
      </c>
      <c r="H4" s="6">
        <v>0</v>
      </c>
      <c r="I4" s="7" t="s">
        <v>1</v>
      </c>
      <c r="J4" s="8" t="s">
        <v>2</v>
      </c>
      <c r="K4" s="8" t="s">
        <v>3</v>
      </c>
      <c r="L4" s="6">
        <v>7</v>
      </c>
    </row>
    <row r="5" spans="1:12" ht="30.6" customHeight="1">
      <c r="A5" s="30">
        <v>1</v>
      </c>
      <c r="B5" s="80" t="s">
        <v>68</v>
      </c>
      <c r="C5" s="31"/>
      <c r="D5" s="3"/>
      <c r="E5" s="3"/>
      <c r="F5" s="3"/>
      <c r="G5" s="3"/>
      <c r="H5" s="4"/>
      <c r="I5" s="4"/>
      <c r="J5" s="4"/>
      <c r="K5" s="4"/>
      <c r="L5" s="4"/>
    </row>
    <row r="6" spans="1:12" ht="30.6" customHeight="1">
      <c r="A6" s="30">
        <v>2</v>
      </c>
      <c r="B6" s="80" t="s">
        <v>56</v>
      </c>
      <c r="C6" s="31"/>
      <c r="D6" s="3"/>
      <c r="E6" s="3"/>
      <c r="F6" s="3"/>
      <c r="G6" s="3"/>
      <c r="H6" s="4"/>
      <c r="I6" s="4"/>
      <c r="J6" s="4"/>
      <c r="K6" s="4"/>
      <c r="L6" s="4"/>
    </row>
    <row r="7" spans="1:12" ht="30.6" customHeight="1">
      <c r="A7" s="30">
        <v>3</v>
      </c>
      <c r="B7" s="80" t="s">
        <v>67</v>
      </c>
      <c r="C7" s="31"/>
      <c r="D7" s="3"/>
      <c r="E7" s="3"/>
      <c r="F7" s="3"/>
      <c r="G7" s="3"/>
      <c r="H7" s="4"/>
      <c r="I7" s="4"/>
      <c r="J7" s="4"/>
      <c r="K7" s="4"/>
      <c r="L7" s="4"/>
    </row>
    <row r="8" spans="1:12" ht="30.6" customHeight="1">
      <c r="A8" s="30">
        <v>4</v>
      </c>
      <c r="B8" s="80" t="s">
        <v>64</v>
      </c>
      <c r="C8" s="31"/>
      <c r="D8" s="3"/>
      <c r="E8" s="3"/>
      <c r="F8" s="3"/>
      <c r="G8" s="3"/>
      <c r="H8" s="4"/>
      <c r="I8" s="4"/>
      <c r="J8" s="4"/>
      <c r="K8" s="4"/>
      <c r="L8" s="4"/>
    </row>
    <row r="9" spans="1:12" ht="45.6" customHeight="1">
      <c r="A9" s="30">
        <v>5</v>
      </c>
      <c r="B9" s="80" t="s">
        <v>50</v>
      </c>
      <c r="C9" s="31"/>
      <c r="D9" s="3"/>
      <c r="E9" s="3"/>
      <c r="F9" s="3"/>
      <c r="G9" s="3"/>
      <c r="H9" s="4"/>
      <c r="I9" s="4"/>
      <c r="J9" s="4"/>
      <c r="K9" s="4"/>
      <c r="L9" s="4"/>
    </row>
    <row r="10" spans="1:12">
      <c r="A10" s="30">
        <v>6</v>
      </c>
      <c r="B10" s="81" t="s">
        <v>57</v>
      </c>
      <c r="C10" s="31"/>
      <c r="D10" s="3"/>
      <c r="E10" s="3"/>
      <c r="F10" s="3"/>
      <c r="G10" s="3"/>
      <c r="H10" s="4"/>
      <c r="I10" s="4"/>
      <c r="J10" s="4"/>
      <c r="K10" s="4"/>
      <c r="L10" s="4"/>
    </row>
    <row r="11" spans="1:12" ht="30.6" customHeight="1">
      <c r="A11" s="30">
        <v>7</v>
      </c>
      <c r="B11" s="80" t="s">
        <v>47</v>
      </c>
      <c r="C11" s="31"/>
      <c r="D11" s="3"/>
      <c r="E11" s="3"/>
      <c r="F11" s="3"/>
      <c r="G11" s="3"/>
      <c r="H11" s="4"/>
      <c r="I11" s="4"/>
      <c r="J11" s="4"/>
      <c r="K11" s="4"/>
      <c r="L11" s="4"/>
    </row>
    <row r="12" spans="1:12" ht="30.6" customHeight="1">
      <c r="A12" s="30">
        <v>8</v>
      </c>
      <c r="B12" s="82" t="s">
        <v>58</v>
      </c>
      <c r="C12" s="31"/>
      <c r="D12" s="3"/>
      <c r="E12" s="3"/>
      <c r="F12" s="3"/>
      <c r="G12" s="3"/>
      <c r="H12" s="4"/>
      <c r="I12" s="4"/>
      <c r="J12" s="4"/>
      <c r="K12" s="4"/>
      <c r="L12" s="4"/>
    </row>
    <row r="13" spans="1:12" ht="45" customHeight="1">
      <c r="A13" s="30">
        <v>9</v>
      </c>
      <c r="B13" s="80" t="s">
        <v>60</v>
      </c>
      <c r="C13" s="31"/>
      <c r="D13" s="3"/>
      <c r="E13" s="3"/>
      <c r="F13" s="3"/>
      <c r="G13" s="3"/>
      <c r="H13" s="4"/>
      <c r="I13" s="4"/>
      <c r="J13" s="4"/>
      <c r="K13" s="4"/>
      <c r="L13" s="4"/>
    </row>
    <row r="14" spans="1:12" ht="30.6" customHeight="1">
      <c r="A14" s="30">
        <v>10</v>
      </c>
      <c r="B14" s="83" t="s">
        <v>59</v>
      </c>
      <c r="C14" s="31"/>
      <c r="D14" s="3"/>
      <c r="E14" s="3"/>
      <c r="F14" s="3"/>
      <c r="G14" s="3"/>
      <c r="H14" s="4"/>
      <c r="I14" s="4"/>
      <c r="J14" s="4"/>
      <c r="K14" s="4"/>
      <c r="L14" s="4"/>
    </row>
    <row r="15" spans="1:12" ht="45" customHeight="1">
      <c r="A15" s="30">
        <v>11</v>
      </c>
      <c r="B15" s="84" t="s">
        <v>61</v>
      </c>
      <c r="C15" s="71"/>
      <c r="D15" s="71"/>
      <c r="E15" s="71"/>
      <c r="F15" s="71"/>
      <c r="G15" s="71"/>
      <c r="H15" s="72"/>
      <c r="I15" s="72"/>
      <c r="J15" s="4"/>
      <c r="K15" s="4"/>
      <c r="L15" s="4"/>
    </row>
    <row r="16" spans="1:12" ht="30.6" customHeight="1">
      <c r="A16" s="30">
        <v>12</v>
      </c>
      <c r="B16" s="84" t="s">
        <v>66</v>
      </c>
      <c r="C16" s="71"/>
      <c r="D16" s="71"/>
      <c r="E16" s="71"/>
      <c r="F16" s="3"/>
      <c r="G16" s="3"/>
      <c r="H16" s="4"/>
      <c r="I16" s="4"/>
      <c r="J16" s="4"/>
      <c r="K16" s="4"/>
      <c r="L16" s="4"/>
    </row>
    <row r="17" spans="1:12" ht="18.75" customHeight="1">
      <c r="A17" s="30">
        <v>13</v>
      </c>
      <c r="B17" s="84" t="s">
        <v>48</v>
      </c>
      <c r="C17" s="71"/>
      <c r="D17" s="71"/>
      <c r="E17" s="71"/>
      <c r="F17" s="3"/>
      <c r="G17" s="3"/>
      <c r="H17" s="4"/>
      <c r="I17" s="4"/>
      <c r="J17" s="4"/>
      <c r="K17" s="4"/>
      <c r="L17" s="4"/>
    </row>
    <row r="18" spans="1:12" ht="30.6" customHeight="1">
      <c r="A18" s="30">
        <v>14</v>
      </c>
      <c r="B18" s="82" t="s">
        <v>65</v>
      </c>
      <c r="C18" s="71"/>
      <c r="D18" s="71"/>
      <c r="E18" s="71"/>
      <c r="F18" s="3"/>
      <c r="G18" s="3"/>
      <c r="H18" s="4"/>
      <c r="I18" s="4"/>
      <c r="J18" s="4"/>
      <c r="K18" s="4"/>
      <c r="L18" s="4"/>
    </row>
    <row r="19" spans="1:12" ht="30.6" customHeight="1">
      <c r="A19" s="30">
        <v>15</v>
      </c>
      <c r="B19" s="84" t="s">
        <v>62</v>
      </c>
      <c r="C19" s="3"/>
      <c r="D19" s="3"/>
      <c r="E19" s="3"/>
      <c r="F19" s="3"/>
      <c r="G19" s="3"/>
      <c r="H19" s="4"/>
      <c r="I19" s="4"/>
      <c r="J19" s="4"/>
      <c r="K19" s="4"/>
      <c r="L19" s="4"/>
    </row>
    <row r="20" spans="1:12" ht="30.6" customHeight="1">
      <c r="A20" s="30">
        <v>16</v>
      </c>
      <c r="B20" s="84" t="s">
        <v>63</v>
      </c>
      <c r="C20" s="3"/>
      <c r="D20" s="3"/>
      <c r="E20" s="3"/>
      <c r="F20" s="3"/>
      <c r="G20" s="3"/>
      <c r="H20" s="4"/>
      <c r="I20" s="4"/>
      <c r="J20" s="4"/>
      <c r="K20" s="4"/>
      <c r="L20" s="4"/>
    </row>
    <row r="21" spans="1:12" ht="30.6" customHeight="1">
      <c r="A21" s="30">
        <v>17</v>
      </c>
      <c r="B21" s="84" t="s">
        <v>51</v>
      </c>
      <c r="C21" s="3"/>
      <c r="D21" s="3"/>
      <c r="E21" s="3"/>
      <c r="F21" s="3"/>
      <c r="G21" s="3"/>
      <c r="H21" s="4"/>
      <c r="I21" s="4"/>
      <c r="J21" s="4"/>
      <c r="K21" s="4"/>
      <c r="L21" s="4"/>
    </row>
    <row r="22" spans="1:12">
      <c r="A22" s="30">
        <v>18</v>
      </c>
      <c r="B22" s="85" t="s">
        <v>49</v>
      </c>
      <c r="C22" s="3"/>
      <c r="D22" s="3"/>
      <c r="E22" s="3"/>
      <c r="F22" s="3"/>
      <c r="G22" s="3"/>
      <c r="H22" s="4"/>
      <c r="I22" s="4"/>
      <c r="J22" s="4"/>
      <c r="K22" s="4"/>
      <c r="L22" s="4"/>
    </row>
    <row r="23" spans="1:12" ht="30.75" customHeight="1">
      <c r="A23" s="1"/>
      <c r="B23" s="86" t="s">
        <v>7</v>
      </c>
      <c r="C23" s="73"/>
      <c r="D23" s="74"/>
      <c r="E23" s="75">
        <f>SUM(C5:G22)</f>
        <v>0</v>
      </c>
      <c r="F23" s="74"/>
      <c r="G23" s="76"/>
      <c r="H23" s="77"/>
      <c r="I23" s="17"/>
      <c r="J23" s="18">
        <f>SUM(H5:L22)</f>
        <v>0</v>
      </c>
      <c r="K23" s="17"/>
      <c r="L23" s="19"/>
    </row>
    <row r="24" spans="1:12" ht="30" customHeight="1">
      <c r="A24" s="1"/>
      <c r="B24" s="87" t="s">
        <v>8</v>
      </c>
      <c r="C24" s="12"/>
      <c r="D24" s="13"/>
      <c r="E24" s="14">
        <f>COUNTA(B5:B22)*7</f>
        <v>126</v>
      </c>
      <c r="F24" s="13"/>
      <c r="G24" s="15"/>
      <c r="H24" s="16"/>
      <c r="I24" s="17"/>
      <c r="J24" s="18">
        <f>COUNTA(B5:B22)*7</f>
        <v>126</v>
      </c>
      <c r="K24" s="17"/>
      <c r="L24" s="19"/>
    </row>
    <row r="25" spans="1:12">
      <c r="A25" s="2"/>
      <c r="B25" s="88"/>
      <c r="C25" s="114" t="s">
        <v>5</v>
      </c>
      <c r="D25" s="115"/>
      <c r="E25" s="115"/>
      <c r="F25" s="115"/>
      <c r="G25" s="116"/>
      <c r="H25" s="117" t="s">
        <v>6</v>
      </c>
      <c r="I25" s="118"/>
      <c r="J25" s="118"/>
      <c r="K25" s="118"/>
      <c r="L25" s="119"/>
    </row>
    <row r="26" spans="1:12" ht="30" customHeight="1">
      <c r="A26" s="9" t="s">
        <v>10</v>
      </c>
      <c r="B26" s="89" t="s">
        <v>9</v>
      </c>
      <c r="C26" s="10">
        <v>0</v>
      </c>
      <c r="D26" s="7" t="s">
        <v>1</v>
      </c>
      <c r="E26" s="8" t="s">
        <v>2</v>
      </c>
      <c r="F26" s="8" t="s">
        <v>3</v>
      </c>
      <c r="G26" s="6">
        <v>7</v>
      </c>
      <c r="H26" s="6">
        <v>0</v>
      </c>
      <c r="I26" s="7" t="s">
        <v>1</v>
      </c>
      <c r="J26" s="8" t="s">
        <v>2</v>
      </c>
      <c r="K26" s="8" t="s">
        <v>3</v>
      </c>
      <c r="L26" s="6">
        <v>7</v>
      </c>
    </row>
    <row r="27" spans="1:12">
      <c r="A27" s="30">
        <v>1</v>
      </c>
      <c r="B27" s="82" t="s">
        <v>70</v>
      </c>
      <c r="C27" s="31"/>
      <c r="D27" s="3"/>
      <c r="E27" s="3"/>
      <c r="F27" s="3"/>
      <c r="G27" s="3"/>
      <c r="H27" s="4"/>
      <c r="I27" s="4"/>
      <c r="J27" s="4"/>
      <c r="K27" s="4"/>
      <c r="L27" s="4"/>
    </row>
    <row r="28" spans="1:12">
      <c r="A28" s="30">
        <v>2</v>
      </c>
      <c r="B28" s="82" t="s">
        <v>71</v>
      </c>
      <c r="C28" s="31"/>
      <c r="D28" s="3"/>
      <c r="E28" s="3"/>
      <c r="F28" s="3"/>
      <c r="G28" s="3"/>
      <c r="H28" s="4"/>
      <c r="I28" s="4"/>
      <c r="J28" s="4"/>
      <c r="K28" s="4"/>
      <c r="L28" s="4"/>
    </row>
    <row r="29" spans="1:12">
      <c r="A29" s="30">
        <v>3</v>
      </c>
      <c r="B29" s="82" t="s">
        <v>72</v>
      </c>
      <c r="C29" s="31"/>
      <c r="D29" s="3"/>
      <c r="E29" s="3"/>
      <c r="F29" s="3"/>
      <c r="G29" s="3"/>
      <c r="H29" s="4"/>
      <c r="I29" s="4"/>
      <c r="J29" s="4"/>
      <c r="K29" s="4"/>
      <c r="L29" s="4"/>
    </row>
    <row r="30" spans="1:12" ht="30.75" customHeight="1">
      <c r="A30" s="1"/>
      <c r="B30" s="86" t="s">
        <v>7</v>
      </c>
      <c r="C30" s="12"/>
      <c r="D30" s="13"/>
      <c r="E30" s="14">
        <f>SUM(C27:G29)</f>
        <v>0</v>
      </c>
      <c r="F30" s="13"/>
      <c r="G30" s="15"/>
      <c r="H30" s="16"/>
      <c r="I30" s="17"/>
      <c r="J30" s="18">
        <f>SUM(H27:L29)</f>
        <v>0</v>
      </c>
      <c r="K30" s="17"/>
      <c r="L30" s="19"/>
    </row>
    <row r="31" spans="1:12" ht="28.5" customHeight="1">
      <c r="A31" s="1"/>
      <c r="B31" s="87" t="s">
        <v>8</v>
      </c>
      <c r="C31" s="12"/>
      <c r="D31" s="13"/>
      <c r="E31" s="14">
        <f>COUNTA(B27:B29)*7</f>
        <v>21</v>
      </c>
      <c r="F31" s="13"/>
      <c r="G31" s="15"/>
      <c r="H31" s="16"/>
      <c r="I31" s="17"/>
      <c r="J31" s="18">
        <f>COUNTA(B27:B29)*7</f>
        <v>21</v>
      </c>
      <c r="K31" s="17"/>
      <c r="L31" s="19"/>
    </row>
    <row r="32" spans="1:12">
      <c r="A32" s="2"/>
      <c r="B32" s="90"/>
      <c r="C32" s="114" t="s">
        <v>5</v>
      </c>
      <c r="D32" s="115"/>
      <c r="E32" s="115"/>
      <c r="F32" s="115"/>
      <c r="G32" s="116"/>
      <c r="H32" s="117" t="s">
        <v>6</v>
      </c>
      <c r="I32" s="118"/>
      <c r="J32" s="118"/>
      <c r="K32" s="118"/>
      <c r="L32" s="119"/>
    </row>
    <row r="33" spans="1:12" ht="45" customHeight="1">
      <c r="A33" s="11" t="s">
        <v>12</v>
      </c>
      <c r="B33" s="91" t="s">
        <v>11</v>
      </c>
      <c r="C33" s="10">
        <v>0</v>
      </c>
      <c r="D33" s="7" t="s">
        <v>1</v>
      </c>
      <c r="E33" s="8" t="s">
        <v>2</v>
      </c>
      <c r="F33" s="8" t="s">
        <v>3</v>
      </c>
      <c r="G33" s="6">
        <v>7</v>
      </c>
      <c r="H33" s="6">
        <v>0</v>
      </c>
      <c r="I33" s="7" t="s">
        <v>1</v>
      </c>
      <c r="J33" s="8" t="s">
        <v>2</v>
      </c>
      <c r="K33" s="8" t="s">
        <v>3</v>
      </c>
      <c r="L33" s="6">
        <v>7</v>
      </c>
    </row>
    <row r="34" spans="1:12">
      <c r="A34" s="30">
        <v>1</v>
      </c>
      <c r="B34" s="85" t="s">
        <v>52</v>
      </c>
      <c r="C34" s="31"/>
      <c r="D34" s="3"/>
      <c r="E34" s="3"/>
      <c r="F34" s="3"/>
      <c r="G34" s="3"/>
      <c r="H34" s="4"/>
      <c r="I34" s="4"/>
      <c r="J34" s="4"/>
      <c r="K34" s="4"/>
      <c r="L34" s="4"/>
    </row>
    <row r="35" spans="1:12">
      <c r="A35" s="30">
        <v>2</v>
      </c>
      <c r="B35" s="85" t="s">
        <v>69</v>
      </c>
      <c r="C35" s="31"/>
      <c r="D35" s="3"/>
      <c r="E35" s="3"/>
      <c r="F35" s="3"/>
      <c r="G35" s="3"/>
      <c r="H35" s="4"/>
      <c r="I35" s="4"/>
      <c r="J35" s="4"/>
      <c r="K35" s="4"/>
      <c r="L35" s="4"/>
    </row>
    <row r="36" spans="1:12">
      <c r="A36" s="30">
        <v>3</v>
      </c>
      <c r="B36" s="85" t="s">
        <v>53</v>
      </c>
      <c r="C36" s="31"/>
      <c r="D36" s="3"/>
      <c r="E36" s="3"/>
      <c r="F36" s="3"/>
      <c r="G36" s="3"/>
      <c r="H36" s="4"/>
      <c r="I36" s="4"/>
      <c r="J36" s="4"/>
      <c r="K36" s="4"/>
      <c r="L36" s="4"/>
    </row>
    <row r="37" spans="1:12">
      <c r="A37" s="30">
        <v>4</v>
      </c>
      <c r="B37" s="85" t="s">
        <v>54</v>
      </c>
      <c r="C37" s="31"/>
      <c r="D37" s="3"/>
      <c r="E37" s="3"/>
      <c r="F37" s="3"/>
      <c r="G37" s="3"/>
      <c r="H37" s="4"/>
      <c r="I37" s="4"/>
      <c r="J37" s="4"/>
      <c r="K37" s="4"/>
      <c r="L37" s="4"/>
    </row>
    <row r="38" spans="1:12">
      <c r="A38" s="30">
        <v>5</v>
      </c>
      <c r="B38" s="85" t="s">
        <v>55</v>
      </c>
      <c r="C38" s="31"/>
      <c r="D38" s="3"/>
      <c r="E38" s="3"/>
      <c r="F38" s="3"/>
      <c r="G38" s="3"/>
      <c r="H38" s="4"/>
      <c r="I38" s="4"/>
      <c r="J38" s="4"/>
      <c r="K38" s="4"/>
      <c r="L38" s="4"/>
    </row>
    <row r="39" spans="1:12">
      <c r="A39" s="30">
        <v>6</v>
      </c>
      <c r="B39" s="92" t="s">
        <v>73</v>
      </c>
      <c r="C39" s="31"/>
      <c r="D39" s="3"/>
      <c r="E39" s="3"/>
      <c r="F39" s="3"/>
      <c r="G39" s="3"/>
      <c r="H39" s="4"/>
      <c r="I39" s="4"/>
      <c r="J39" s="4"/>
      <c r="K39" s="4"/>
      <c r="L39" s="4"/>
    </row>
    <row r="40" spans="1:12" ht="28.5" customHeight="1">
      <c r="A40" s="1"/>
      <c r="B40" s="86" t="s">
        <v>7</v>
      </c>
      <c r="C40" s="12"/>
      <c r="D40" s="13"/>
      <c r="E40" s="14">
        <f>SUM(C34:G39)</f>
        <v>0</v>
      </c>
      <c r="F40" s="13"/>
      <c r="G40" s="15"/>
      <c r="H40" s="16"/>
      <c r="I40" s="17"/>
      <c r="J40" s="18">
        <f>SUM(H34:L39)</f>
        <v>0</v>
      </c>
      <c r="K40" s="17"/>
      <c r="L40" s="19"/>
    </row>
    <row r="41" spans="1:12" ht="30.75" customHeight="1">
      <c r="A41" s="1"/>
      <c r="B41" s="87" t="s">
        <v>8</v>
      </c>
      <c r="C41" s="12"/>
      <c r="D41" s="13"/>
      <c r="E41" s="14">
        <f>COUNTA(B34:B39)*7</f>
        <v>42</v>
      </c>
      <c r="F41" s="13"/>
      <c r="G41" s="15"/>
      <c r="H41" s="16"/>
      <c r="I41" s="17"/>
      <c r="J41" s="18">
        <f>COUNTA(B34:B39)*7</f>
        <v>42</v>
      </c>
      <c r="K41" s="17"/>
      <c r="L41" s="19"/>
    </row>
  </sheetData>
  <protectedRanges>
    <protectedRange sqref="B34:L39" name="BahagianC"/>
    <protectedRange sqref="B27:L29" name="BahagianB"/>
    <protectedRange sqref="B5:L22" name="BahagianA"/>
  </protectedRanges>
  <dataConsolidate/>
  <mergeCells count="7">
    <mergeCell ref="C32:G32"/>
    <mergeCell ref="H32:L32"/>
    <mergeCell ref="A1:L1"/>
    <mergeCell ref="C3:G3"/>
    <mergeCell ref="H3:L3"/>
    <mergeCell ref="C25:G25"/>
    <mergeCell ref="H25:L25"/>
  </mergeCells>
  <dataValidations count="5">
    <dataValidation type="whole" allowBlank="1" showInputMessage="1" showErrorMessage="1" errorTitle="Perhatian" error="Sila masukkan markah mengikut skala yang diberikan" sqref="C27:C29 H34:H39 C34:C39 H27:H29 C5:C22 H5:H22">
      <formula1>0</formula1>
      <formula2>0</formula2>
    </dataValidation>
    <dataValidation type="whole" allowBlank="1" showInputMessage="1" showErrorMessage="1" errorTitle="Perhatian!" error="Sila masukkan markah mengikut skala yang diberikan" sqref="I34:I39 D34:D39 I27:I29 D27:D29 D5:D22 I5:I22">
      <formula1>1</formula1>
      <formula2>2</formula2>
    </dataValidation>
    <dataValidation type="whole" allowBlank="1" showInputMessage="1" showErrorMessage="1" errorTitle="Perhatian!!" error="Sila masukkan markah mengikut skala yang diberikan" sqref="E27:E29 J34:J39 E34:E39 J27:J29 E5:E22 J5:J22">
      <formula1>3</formula1>
      <formula2>4</formula2>
    </dataValidation>
    <dataValidation type="whole" allowBlank="1" showInputMessage="1" showErrorMessage="1" errorTitle="Perhatian!!!" error="Sila masukkan markah mengikut skala yang diberikan" sqref="F27:F29 K34:K39 F34:F39 K27:K29 F5:F22 K5:K22">
      <formula1>5</formula1>
      <formula2>6</formula2>
    </dataValidation>
    <dataValidation type="whole" allowBlank="1" showInputMessage="1" showErrorMessage="1" errorTitle="Perhatian!!!!" error="Sila masukkan markah mengikut skala yang diberikan" sqref="G27:G29 L34:L39 G34:G39 L27:L29 G5:G22 L5:L22">
      <formula1>7</formula1>
      <formula2>7</formula2>
    </dataValidation>
  </dataValidations>
  <pageMargins left="0.31496062992126" right="0.31496062992126" top="0.77" bottom="0.35433070866141703" header="0.31496062992126" footer="0.31496062992126"/>
  <pageSetup paperSize="9" scale="98" firstPageNumber="63" orientation="portrait" useFirstPageNumber="1" r:id="rId1"/>
  <headerFooter>
    <oddFooter>&amp;C &amp;P</oddFooter>
  </headerFooter>
  <rowBreaks count="1" manualBreakCount="1">
    <brk id="24" max="16383" man="1"/>
  </rowBreaks>
</worksheet>
</file>

<file path=xl/worksheets/sheet3.xml><?xml version="1.0" encoding="utf-8"?>
<worksheet xmlns="http://schemas.openxmlformats.org/spreadsheetml/2006/main" xmlns:r="http://schemas.openxmlformats.org/officeDocument/2006/relationships">
  <sheetPr>
    <tabColor theme="9" tint="-0.499984740745262"/>
  </sheetPr>
  <dimension ref="A1:K29"/>
  <sheetViews>
    <sheetView showGridLines="0" tabSelected="1" view="pageBreakPreview" topLeftCell="A22" zoomScale="90" zoomScaleSheetLayoutView="90" workbookViewId="0">
      <selection activeCell="C5" sqref="C5"/>
    </sheetView>
  </sheetViews>
  <sheetFormatPr defaultColWidth="10.28515625" defaultRowHeight="18.75"/>
  <cols>
    <col min="1" max="1" width="4.7109375" style="38" customWidth="1"/>
    <col min="2" max="2" width="21.5703125" style="38" customWidth="1"/>
    <col min="3" max="3" width="16" style="38" customWidth="1"/>
    <col min="4" max="4" width="14.85546875" style="38" customWidth="1"/>
    <col min="5" max="5" width="16.5703125" style="38" customWidth="1"/>
    <col min="6" max="6" width="17.28515625" style="38" customWidth="1"/>
    <col min="7" max="7" width="6.140625" style="38" customWidth="1"/>
    <col min="8" max="16384" width="10.28515625" style="38"/>
  </cols>
  <sheetData>
    <row r="1" spans="1:11">
      <c r="A1" s="35"/>
      <c r="B1" s="36"/>
      <c r="C1" s="36"/>
      <c r="D1" s="36"/>
      <c r="E1" s="36"/>
      <c r="F1" s="36"/>
      <c r="G1" s="37"/>
    </row>
    <row r="2" spans="1:11">
      <c r="A2" s="39"/>
      <c r="B2" s="40" t="s">
        <v>25</v>
      </c>
      <c r="C2" s="41"/>
      <c r="D2" s="41"/>
      <c r="E2" s="41"/>
      <c r="F2" s="41"/>
      <c r="G2" s="42"/>
      <c r="H2" s="43"/>
    </row>
    <row r="3" spans="1:11" ht="27" customHeight="1">
      <c r="A3" s="39"/>
      <c r="B3" s="41"/>
      <c r="C3" s="41"/>
      <c r="D3" s="41"/>
      <c r="E3" s="41"/>
      <c r="F3" s="41"/>
      <c r="G3" s="42"/>
      <c r="H3" s="43"/>
    </row>
    <row r="4" spans="1:11" ht="75">
      <c r="A4" s="39"/>
      <c r="B4" s="44"/>
      <c r="C4" s="45" t="s">
        <v>5</v>
      </c>
      <c r="D4" s="45" t="s">
        <v>6</v>
      </c>
      <c r="E4" s="45" t="s">
        <v>18</v>
      </c>
      <c r="F4" s="45" t="s">
        <v>13</v>
      </c>
      <c r="G4" s="42"/>
      <c r="H4" s="43"/>
    </row>
    <row r="5" spans="1:11" ht="38.25" customHeight="1">
      <c r="A5" s="39"/>
      <c r="B5" s="46" t="s">
        <v>14</v>
      </c>
      <c r="C5" s="45">
        <f>Evaluating!E23</f>
        <v>0</v>
      </c>
      <c r="D5" s="45">
        <f>Evaluating!J23</f>
        <v>0</v>
      </c>
      <c r="E5" s="47">
        <f>IFERROR(60*(C5/Evaluating!E24),0)</f>
        <v>0</v>
      </c>
      <c r="F5" s="47">
        <f>IFERROR(60*(D5/Evaluating!J24),0)</f>
        <v>0</v>
      </c>
      <c r="G5" s="48"/>
      <c r="J5" s="49"/>
      <c r="K5" s="49"/>
    </row>
    <row r="6" spans="1:11" ht="37.5" customHeight="1">
      <c r="A6" s="39"/>
      <c r="B6" s="46" t="s">
        <v>27</v>
      </c>
      <c r="C6" s="45">
        <f>Evaluating!E30</f>
        <v>0</v>
      </c>
      <c r="D6" s="45">
        <f>Evaluating!J30</f>
        <v>0</v>
      </c>
      <c r="E6" s="47">
        <f>IFERROR(20*(C6/Evaluating!E31),0)</f>
        <v>0</v>
      </c>
      <c r="F6" s="47">
        <f>IFERROR(20*(D6/Evaluating!J31),0)</f>
        <v>0</v>
      </c>
      <c r="G6" s="48"/>
      <c r="J6" s="49"/>
      <c r="K6" s="49"/>
    </row>
    <row r="7" spans="1:11" ht="38.25" customHeight="1">
      <c r="A7" s="39"/>
      <c r="B7" s="46" t="s">
        <v>15</v>
      </c>
      <c r="C7" s="45">
        <f>Evaluating!E40</f>
        <v>0</v>
      </c>
      <c r="D7" s="45">
        <f>Evaluating!J40</f>
        <v>0</v>
      </c>
      <c r="E7" s="47">
        <f>IFERROR(20*(C7/Evaluating!E41),0)</f>
        <v>0</v>
      </c>
      <c r="F7" s="47">
        <f>IFERROR(20*(D7/Evaluating!J41),0)</f>
        <v>0</v>
      </c>
      <c r="G7" s="48"/>
      <c r="J7" s="49"/>
      <c r="K7" s="49"/>
    </row>
    <row r="8" spans="1:11" ht="20.25" customHeight="1">
      <c r="A8" s="39"/>
      <c r="B8" s="123" t="s">
        <v>16</v>
      </c>
      <c r="C8" s="123"/>
      <c r="D8" s="123"/>
      <c r="E8" s="50">
        <f>SUM(E5:E7)</f>
        <v>0</v>
      </c>
      <c r="F8" s="50">
        <f>SUM(F5:F7)</f>
        <v>0</v>
      </c>
      <c r="G8" s="48"/>
      <c r="J8" s="49"/>
      <c r="K8" s="49"/>
    </row>
    <row r="9" spans="1:11" ht="28.5" customHeight="1">
      <c r="A9" s="39"/>
      <c r="B9" s="124" t="s">
        <v>17</v>
      </c>
      <c r="C9" s="124"/>
      <c r="D9" s="124"/>
      <c r="E9" s="51">
        <v>0.2</v>
      </c>
      <c r="F9" s="51">
        <v>0.8</v>
      </c>
      <c r="G9" s="48"/>
      <c r="J9" s="52"/>
      <c r="K9" s="52"/>
    </row>
    <row r="10" spans="1:11" ht="28.5" customHeight="1">
      <c r="A10" s="39"/>
      <c r="B10" s="120" t="s">
        <v>26</v>
      </c>
      <c r="C10" s="120"/>
      <c r="D10" s="121"/>
      <c r="E10" s="125">
        <f>(E9*E8)+(F9*F8)</f>
        <v>0</v>
      </c>
      <c r="F10" s="126"/>
      <c r="G10" s="48"/>
      <c r="J10" s="122"/>
      <c r="K10" s="122"/>
    </row>
    <row r="11" spans="1:11">
      <c r="A11" s="39"/>
      <c r="B11" s="53"/>
      <c r="C11" s="53"/>
      <c r="D11" s="53"/>
      <c r="E11" s="53"/>
      <c r="F11" s="53"/>
      <c r="G11" s="48"/>
    </row>
    <row r="12" spans="1:11">
      <c r="A12" s="39"/>
      <c r="B12" s="53"/>
      <c r="C12" s="53"/>
      <c r="D12" s="53"/>
      <c r="E12" s="53"/>
      <c r="F12" s="53"/>
      <c r="G12" s="48"/>
    </row>
    <row r="13" spans="1:11">
      <c r="A13" s="39"/>
      <c r="B13" s="54" t="s">
        <v>19</v>
      </c>
      <c r="C13" s="55"/>
      <c r="D13" s="55"/>
      <c r="E13" s="55"/>
      <c r="F13" s="56"/>
      <c r="G13" s="48"/>
    </row>
    <row r="14" spans="1:11">
      <c r="A14" s="39"/>
      <c r="B14" s="57"/>
      <c r="C14" s="58"/>
      <c r="D14" s="58"/>
      <c r="E14" s="58"/>
      <c r="F14" s="59"/>
      <c r="G14" s="48"/>
    </row>
    <row r="15" spans="1:11">
      <c r="A15" s="39"/>
      <c r="B15" s="57"/>
      <c r="C15" s="58"/>
      <c r="D15" s="58"/>
      <c r="E15" s="58"/>
      <c r="F15" s="59"/>
      <c r="G15" s="48"/>
    </row>
    <row r="16" spans="1:11">
      <c r="A16" s="39"/>
      <c r="B16" s="57"/>
      <c r="C16" s="58"/>
      <c r="D16" s="58"/>
      <c r="E16" s="58"/>
      <c r="F16" s="59"/>
      <c r="G16" s="48"/>
    </row>
    <row r="17" spans="1:7">
      <c r="A17" s="39"/>
      <c r="B17" s="57"/>
      <c r="C17" s="58"/>
      <c r="D17" s="58"/>
      <c r="E17" s="58"/>
      <c r="F17" s="59"/>
      <c r="G17" s="48"/>
    </row>
    <row r="18" spans="1:7">
      <c r="A18" s="39"/>
      <c r="B18" s="57"/>
      <c r="C18" s="58"/>
      <c r="D18" s="58"/>
      <c r="E18" s="58"/>
      <c r="F18" s="59"/>
      <c r="G18" s="48"/>
    </row>
    <row r="19" spans="1:7">
      <c r="A19" s="39"/>
      <c r="B19" s="57"/>
      <c r="C19" s="58"/>
      <c r="D19" s="58"/>
      <c r="E19" s="58"/>
      <c r="F19" s="59"/>
      <c r="G19" s="48"/>
    </row>
    <row r="20" spans="1:7">
      <c r="A20" s="39"/>
      <c r="B20" s="57"/>
      <c r="C20" s="58"/>
      <c r="D20" s="58"/>
      <c r="E20" s="58"/>
      <c r="F20" s="59"/>
      <c r="G20" s="48"/>
    </row>
    <row r="21" spans="1:7">
      <c r="A21" s="39"/>
      <c r="B21" s="60"/>
      <c r="C21" s="61"/>
      <c r="D21" s="61"/>
      <c r="E21" s="61"/>
      <c r="F21" s="62"/>
      <c r="G21" s="48"/>
    </row>
    <row r="22" spans="1:7">
      <c r="A22" s="39"/>
      <c r="B22" s="53"/>
      <c r="C22" s="53"/>
      <c r="D22" s="53"/>
      <c r="E22" s="53"/>
      <c r="F22" s="53"/>
      <c r="G22" s="48"/>
    </row>
    <row r="23" spans="1:7">
      <c r="A23" s="39"/>
      <c r="B23" s="53"/>
      <c r="C23" s="53"/>
      <c r="D23" s="53"/>
      <c r="E23" s="53"/>
      <c r="F23" s="53"/>
      <c r="G23" s="48"/>
    </row>
    <row r="24" spans="1:7">
      <c r="A24" s="39"/>
      <c r="B24" s="63" t="s">
        <v>20</v>
      </c>
      <c r="C24" s="53"/>
      <c r="D24" s="53"/>
      <c r="E24" s="63" t="s">
        <v>24</v>
      </c>
      <c r="F24" s="53"/>
      <c r="G24" s="48"/>
    </row>
    <row r="25" spans="1:7">
      <c r="A25" s="39"/>
      <c r="B25" s="64" t="s">
        <v>21</v>
      </c>
      <c r="C25" s="53"/>
      <c r="D25" s="53"/>
      <c r="E25" s="64" t="s">
        <v>23</v>
      </c>
      <c r="F25" s="53"/>
      <c r="G25" s="48"/>
    </row>
    <row r="26" spans="1:7">
      <c r="A26" s="39"/>
      <c r="B26" s="64" t="s">
        <v>22</v>
      </c>
      <c r="C26" s="53"/>
      <c r="D26" s="53"/>
      <c r="E26" s="64" t="s">
        <v>22</v>
      </c>
      <c r="F26" s="53"/>
      <c r="G26" s="48"/>
    </row>
    <row r="27" spans="1:7">
      <c r="A27" s="39"/>
      <c r="B27" s="53"/>
      <c r="C27" s="53"/>
      <c r="D27" s="53"/>
      <c r="E27" s="53"/>
      <c r="F27" s="53"/>
      <c r="G27" s="48"/>
    </row>
    <row r="28" spans="1:7">
      <c r="A28" s="39"/>
      <c r="B28" s="53"/>
      <c r="C28" s="53"/>
      <c r="D28" s="53"/>
      <c r="E28" s="53"/>
      <c r="F28" s="53"/>
      <c r="G28" s="48"/>
    </row>
    <row r="29" spans="1:7">
      <c r="A29" s="65"/>
      <c r="B29" s="66"/>
      <c r="C29" s="66"/>
      <c r="D29" s="66"/>
      <c r="E29" s="66"/>
      <c r="F29" s="66"/>
      <c r="G29" s="67"/>
    </row>
  </sheetData>
  <sheetProtection password="CE28" sheet="1" objects="1" scenarios="1" selectLockedCells="1"/>
  <protectedRanges>
    <protectedRange sqref="B14:F21" name="Range1"/>
  </protectedRanges>
  <dataConsolidate/>
  <mergeCells count="5">
    <mergeCell ref="B10:D10"/>
    <mergeCell ref="J10:K10"/>
    <mergeCell ref="B8:D8"/>
    <mergeCell ref="B9:D9"/>
    <mergeCell ref="E10:F10"/>
  </mergeCells>
  <conditionalFormatting sqref="E10:F10">
    <cfRule type="cellIs" dxfId="0" priority="1" operator="lessThan">
      <formula>60</formula>
    </cfRule>
  </conditionalFormatting>
  <pageMargins left="0.31496062992126" right="0.31496062992126" top="0.94488188976377996" bottom="0.35433070866141703" header="0.31496062992126" footer="0.31496062992126"/>
  <pageSetup paperSize="9" orientation="portrait" r:id="rId1"/>
  <headerFooter>
    <oddFooter>&amp;C&amp;"Arial,Regular"&amp;12 65</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Muka Depan</vt:lpstr>
      <vt:lpstr>Evaluating</vt:lpstr>
      <vt:lpstr>Calculation Table</vt:lpstr>
      <vt:lpstr>'Calculation 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Sakinah Amin</cp:lastModifiedBy>
  <cp:lastPrinted>2016-11-24T03:06:31Z</cp:lastPrinted>
  <dcterms:created xsi:type="dcterms:W3CDTF">2016-03-08T13:35:26Z</dcterms:created>
  <dcterms:modified xsi:type="dcterms:W3CDTF">2016-11-24T03:06:39Z</dcterms:modified>
</cp:coreProperties>
</file>